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2" r:id="rId1"/>
  </sheets>
  <definedNames>
    <definedName name="_xlnm._FilterDatabase" localSheetId="0" hidden="1">'Գնային առաջարկներ'!$A$4:$U$7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" i="2" l="1"/>
  <c r="V6" i="2"/>
  <c r="M7" i="2"/>
  <c r="M6" i="2"/>
  <c r="L7" i="2"/>
  <c r="L6" i="2"/>
  <c r="Q7" i="2"/>
  <c r="Q6" i="2"/>
  <c r="R6" i="2" s="1"/>
  <c r="G7" i="2"/>
  <c r="H7" i="2" s="1"/>
  <c r="G6" i="2"/>
  <c r="H6" i="2"/>
  <c r="E7" i="2"/>
  <c r="E6" i="2"/>
  <c r="T7" i="2"/>
  <c r="U7" i="2" s="1"/>
  <c r="T6" i="2"/>
  <c r="U6" i="2" s="1"/>
  <c r="R7" i="2"/>
  <c r="O7" i="2"/>
  <c r="P7" i="2" s="1"/>
  <c r="O6" i="2"/>
  <c r="P6" i="2" s="1"/>
  <c r="J7" i="2"/>
  <c r="K7" i="2" s="1"/>
  <c r="J6" i="2"/>
  <c r="K6" i="2" s="1"/>
</calcChain>
</file>

<file path=xl/sharedStrings.xml><?xml version="1.0" encoding="utf-8"?>
<sst xmlns="http://schemas.openxmlformats.org/spreadsheetml/2006/main" count="29" uniqueCount="19">
  <si>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</si>
  <si>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</si>
  <si>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</si>
  <si>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</si>
  <si>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</si>
  <si>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</si>
  <si>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</si>
  <si>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</si>
  <si>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</si>
  <si>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</si>
  <si>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</si>
  <si>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</si>
  <si>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</si>
  <si>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</si>
  <si>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«Կոմպասս» ՍՊԸ</t>
  </si>
  <si>
    <t>«Ալֆա-Էտալոն» ՍՊԸ</t>
  </si>
  <si>
    <t>Բազմաֆունկցիոնալ տպիչ սարք</t>
  </si>
  <si>
    <t>Հաշվիչ դրամարկղային մեքենա</t>
  </si>
  <si>
    <t>«ԷՍԲՈՔՍ»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</si>
</sst>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Russian Text Book"/>
    </font>
    <font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164" fontId="3" fillId="0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1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164" fontId="8" fillId="3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topLeftCell="H1" zoomScale="80" zoomScaleNormal="80" workbookViewId="0">
      <selection activeCell="V1" sqref="V1:V1048576"/>
    </sheetView>
  </sheetViews>
  <sheetFormatPr defaultColWidth="9.140625" defaultRowHeight="16.5"/>
  <cols>
    <col min="1" max="1" width="10.85546875" style="5" customWidth="1"/>
    <col min="2" max="2" width="13" style="4" customWidth="1"/>
    <col min="3" max="3" width="18.7109375" style="5" customWidth="1"/>
    <col min="4" max="4" width="19.85546875" style="5" customWidth="1"/>
    <col min="5" max="5" width="21.5703125" style="6" customWidth="1"/>
    <col min="6" max="6" width="24.140625" style="5" bestFit="1" customWidth="1"/>
    <col min="7" max="7" width="21.5703125" style="7" customWidth="1"/>
    <col min="8" max="8" width="21.85546875" style="7" customWidth="1"/>
    <col min="9" max="9" width="21.28515625" style="7" customWidth="1"/>
    <col min="10" max="10" width="20" style="7" customWidth="1"/>
    <col min="11" max="11" width="23.42578125" style="7" customWidth="1"/>
    <col min="12" max="12" width="21.5703125" style="7" customWidth="1"/>
    <col min="13" max="13" width="21.85546875" style="7" customWidth="1"/>
    <col min="14" max="14" width="21.28515625" style="7" customWidth="1"/>
    <col min="15" max="15" width="17.7109375" style="7" customWidth="1"/>
    <col min="16" max="16" width="20.28515625" style="7" customWidth="1"/>
    <col min="17" max="17" width="21.5703125" style="7" customWidth="1"/>
    <col min="18" max="18" width="21.85546875" style="7" customWidth="1"/>
    <col min="19" max="19" width="21.5703125" style="7" customWidth="1"/>
    <col min="20" max="20" width="22.85546875" style="7" customWidth="1"/>
    <col min="21" max="21" width="24.42578125" style="7" customWidth="1"/>
    <col min="22" max="22" width="18" style="5" hidden="1" customWidth="1"/>
    <col min="23" max="16384" width="9.140625" style="5"/>
  </cols>
  <sheetData>
    <row r="1" spans="1:22">
      <c r="A1" s="3"/>
    </row>
    <row r="2" spans="1:22">
      <c r="A2" s="8" t="s">
        <v>4</v>
      </c>
      <c r="B2" s="9"/>
      <c r="C2" s="8"/>
      <c r="D2" s="8"/>
      <c r="E2" s="10"/>
      <c r="F2" s="8"/>
    </row>
    <row r="4" spans="1:22">
      <c r="A4" s="26" t="s">
        <v>0</v>
      </c>
      <c r="B4" s="27"/>
      <c r="C4" s="27"/>
      <c r="D4" s="28" t="s">
        <v>10</v>
      </c>
      <c r="E4" s="29"/>
      <c r="F4" s="30"/>
      <c r="G4" s="31" t="s">
        <v>14</v>
      </c>
      <c r="H4" s="32"/>
      <c r="I4" s="32"/>
      <c r="J4" s="32"/>
      <c r="K4" s="33"/>
      <c r="L4" s="34" t="s">
        <v>15</v>
      </c>
      <c r="M4" s="35"/>
      <c r="N4" s="35"/>
      <c r="O4" s="35"/>
      <c r="P4" s="36"/>
      <c r="Q4" s="34" t="s">
        <v>18</v>
      </c>
      <c r="R4" s="35"/>
      <c r="S4" s="35"/>
      <c r="T4" s="35"/>
      <c r="U4" s="35"/>
    </row>
    <row r="5" spans="1:22" ht="27">
      <c r="A5" s="12" t="s">
        <v>3</v>
      </c>
      <c r="B5" s="11" t="s">
        <v>2</v>
      </c>
      <c r="C5" s="14" t="s">
        <v>1</v>
      </c>
      <c r="D5" s="12" t="s">
        <v>11</v>
      </c>
      <c r="E5" s="12" t="s">
        <v>12</v>
      </c>
      <c r="F5" s="12" t="s">
        <v>13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5</v>
      </c>
      <c r="M5" s="12" t="s">
        <v>6</v>
      </c>
      <c r="N5" s="12" t="s">
        <v>7</v>
      </c>
      <c r="O5" s="12" t="s">
        <v>8</v>
      </c>
      <c r="P5" s="12" t="s">
        <v>9</v>
      </c>
      <c r="Q5" s="12" t="s">
        <v>5</v>
      </c>
      <c r="R5" s="12" t="s">
        <v>6</v>
      </c>
      <c r="S5" s="12" t="s">
        <v>7</v>
      </c>
      <c r="T5" s="12" t="s">
        <v>8</v>
      </c>
      <c r="U5" s="12" t="s">
        <v>9</v>
      </c>
    </row>
    <row r="6" spans="1:22" s="13" customFormat="1" ht="27">
      <c r="A6" s="21">
        <v>1</v>
      </c>
      <c r="B6" s="22">
        <v>30239110</v>
      </c>
      <c r="C6" s="23" t="s">
        <v>16</v>
      </c>
      <c r="D6" s="24">
        <v>1</v>
      </c>
      <c r="E6" s="25">
        <f>+F6/D6</f>
        <v>115000</v>
      </c>
      <c r="F6" s="25">
        <v>115000</v>
      </c>
      <c r="G6" s="1">
        <f>I6/D6</f>
        <v>90000</v>
      </c>
      <c r="H6" s="1">
        <f>G6+G6*0.2</f>
        <v>108000</v>
      </c>
      <c r="I6" s="1">
        <v>90000</v>
      </c>
      <c r="J6" s="1">
        <f>I6*0.2</f>
        <v>18000</v>
      </c>
      <c r="K6" s="1">
        <f>I6+J6</f>
        <v>108000</v>
      </c>
      <c r="L6" s="1">
        <f>+N6/D6</f>
        <v>82500</v>
      </c>
      <c r="M6" s="1">
        <f>L6+L6*0.2</f>
        <v>99000</v>
      </c>
      <c r="N6" s="1">
        <v>82500</v>
      </c>
      <c r="O6" s="1">
        <f>N6*0.2</f>
        <v>16500</v>
      </c>
      <c r="P6" s="1">
        <f>N6+O6</f>
        <v>99000</v>
      </c>
      <c r="Q6" s="2">
        <f>+S6/D6</f>
        <v>74160</v>
      </c>
      <c r="R6" s="2">
        <f>Q6+Q6*0.2</f>
        <v>88992</v>
      </c>
      <c r="S6" s="2">
        <v>74160</v>
      </c>
      <c r="T6" s="2">
        <f>S6*0.2</f>
        <v>14832</v>
      </c>
      <c r="U6" s="2">
        <f>S6+T6</f>
        <v>88992</v>
      </c>
      <c r="V6" s="15">
        <f>MIN(I6,N6,S6)</f>
        <v>74160</v>
      </c>
    </row>
    <row r="7" spans="1:22" s="13" customFormat="1" ht="40.5">
      <c r="A7" s="16">
        <v>2</v>
      </c>
      <c r="B7" s="17">
        <v>30141260</v>
      </c>
      <c r="C7" s="18" t="s">
        <v>17</v>
      </c>
      <c r="D7" s="19">
        <v>3</v>
      </c>
      <c r="E7" s="20">
        <f>+F7/D7</f>
        <v>95000</v>
      </c>
      <c r="F7" s="20">
        <v>285000</v>
      </c>
      <c r="G7" s="1">
        <f>I7/D7</f>
        <v>0</v>
      </c>
      <c r="H7" s="1">
        <f t="shared" ref="H7" si="0">G7+G7*0.2</f>
        <v>0</v>
      </c>
      <c r="I7" s="1"/>
      <c r="J7" s="1">
        <f t="shared" ref="J7" si="1">I7*0.2</f>
        <v>0</v>
      </c>
      <c r="K7" s="1">
        <f t="shared" ref="K7" si="2">I7+J7</f>
        <v>0</v>
      </c>
      <c r="L7" s="1">
        <f>+N7/D7</f>
        <v>0</v>
      </c>
      <c r="M7" s="1">
        <f>L7+L7*0.2</f>
        <v>0</v>
      </c>
      <c r="N7" s="1"/>
      <c r="O7" s="1">
        <f t="shared" ref="O7" si="3">N7*0.2</f>
        <v>0</v>
      </c>
      <c r="P7" s="1">
        <f t="shared" ref="P7" si="4">N7+O7</f>
        <v>0</v>
      </c>
      <c r="Q7" s="1">
        <f>+S7/D7</f>
        <v>0</v>
      </c>
      <c r="R7" s="1">
        <f t="shared" ref="R7" si="5">Q7+Q7*0.2</f>
        <v>0</v>
      </c>
      <c r="S7" s="1"/>
      <c r="T7" s="1">
        <f t="shared" ref="T7" si="6">S7*0.2</f>
        <v>0</v>
      </c>
      <c r="U7" s="1">
        <f t="shared" ref="U7" si="7">S7+T7</f>
        <v>0</v>
      </c>
      <c r="V7" s="15">
        <f>MIN(I7,N7,S7)</f>
        <v>0</v>
      </c>
    </row>
  </sheetData>
  <autoFilter ref="A4:U7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</autoFilter>
  <mergeCells count="5">
    <mergeCell ref="A4:C4"/>
    <mergeCell ref="D4:F4"/>
    <mergeCell ref="G4:K4"/>
    <mergeCell ref="L4:P4"/>
    <mergeCell ref="Q4:U4"/>
  </mergeCells>
  <conditionalFormatting sqref="G6:K7">
    <cfRule type="cellIs" dxfId="3" priority="29" stopIfTrue="1" operator="equal">
      <formula>#REF!</formula>
    </cfRule>
  </conditionalFormatting>
  <conditionalFormatting sqref="K6:K7">
    <cfRule type="expression" dxfId="2" priority="30">
      <formula>K6&gt;#REF!</formula>
    </cfRule>
    <cfRule type="expression" dxfId="1" priority="31">
      <formula>K6&lt;=#REF!</formula>
    </cfRule>
  </conditionalFormatting>
  <conditionalFormatting sqref="L6:L7">
    <cfRule type="cellIs" dxfId="0" priority="1" stopIfTrue="1" operator="equal">
      <formula>#REF!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2025-09-05T07:04:21Z</dcterms:modified>
</cp:coreProperties>
</file>